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ZDP.Dyrektor\Desktop\Inwestycje 2025-2026\Nakładki 2026\OPZ 1567L Bednarzówka\"/>
    </mc:Choice>
  </mc:AlternateContent>
  <xr:revisionPtr revIDLastSave="0" documentId="13_ncr:1_{CB54BB15-D9E4-45FF-92EE-55A3FD4B80FF}" xr6:coauthVersionLast="47" xr6:coauthVersionMax="47" xr10:uidLastSave="{00000000-0000-0000-0000-000000000000}"/>
  <bookViews>
    <workbookView xWindow="-28920" yWindow="2730" windowWidth="29040" windowHeight="15720" xr2:uid="{00000000-000D-0000-FFFF-FFFF00000000}"/>
  </bookViews>
  <sheets>
    <sheet name="Przedmia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3" l="1"/>
  <c r="H10" i="3"/>
  <c r="H8" i="3"/>
  <c r="H6" i="3"/>
  <c r="J12" i="3" l="1"/>
  <c r="J11" i="3"/>
  <c r="J10" i="3"/>
  <c r="J8" i="3"/>
  <c r="J7" i="3"/>
  <c r="J6" i="3"/>
  <c r="J5" i="3"/>
  <c r="J4" i="3"/>
  <c r="J9" i="3" l="1"/>
  <c r="J13" i="3" s="1"/>
  <c r="J14" i="3" s="1"/>
  <c r="J15" i="3" s="1"/>
</calcChain>
</file>

<file path=xl/sharedStrings.xml><?xml version="1.0" encoding="utf-8"?>
<sst xmlns="http://schemas.openxmlformats.org/spreadsheetml/2006/main" count="24" uniqueCount="18">
  <si>
    <t>ilość</t>
  </si>
  <si>
    <t>cena jednost.</t>
  </si>
  <si>
    <t>roboty pomiarowe przy liniowych robotach ziemnych</t>
  </si>
  <si>
    <t>km</t>
  </si>
  <si>
    <t>wykonanie inwentaryzacji powykonawczej</t>
  </si>
  <si>
    <t>kpl</t>
  </si>
  <si>
    <t>Odsłonięcie krawędzi jezdni i zdjęcie humusu do 10cm</t>
  </si>
  <si>
    <t>m2</t>
  </si>
  <si>
    <t>frezowanie korekcyjne  istniejącej nawierzchni do wbudowania w zjazdy gruntowe</t>
  </si>
  <si>
    <t>oczyszczenie i skropienie nawierzchni bitumicznych emulsją szybkorozpadową</t>
  </si>
  <si>
    <t>Warstwa wyrównawcza z bet. asf AC 16W 50/70 według tabeli wyrównania</t>
  </si>
  <si>
    <t>Mg</t>
  </si>
  <si>
    <t>Warstwa ścieralnaz bet. asf.  AC 11S 50/70  min. 4cm po zagęszczeniu</t>
  </si>
  <si>
    <t>Wartość netto</t>
  </si>
  <si>
    <t>vat 23%</t>
  </si>
  <si>
    <t>Wartość brutto</t>
  </si>
  <si>
    <t>Przedmiar</t>
  </si>
  <si>
    <t>plantowanie poboczy gruntowych i uzupełnienie  (1m*450*2)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</si>
</sst>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2" xfId="0" applyNumberFormat="1" applyBorder="1"/>
    <xf numFmtId="0" fontId="0" fillId="0" borderId="2" xfId="0" applyBorder="1"/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wrapText="1"/>
    </xf>
    <xf numFmtId="164" fontId="0" fillId="0" borderId="2" xfId="0" applyNumberFormat="1" applyBorder="1"/>
    <xf numFmtId="2" fontId="0" fillId="0" borderId="2" xfId="0" applyNumberFormat="1" applyBorder="1" applyAlignment="1">
      <alignment vertical="center"/>
    </xf>
    <xf numFmtId="0" fontId="1" fillId="0" borderId="2" xfId="0" applyFont="1" applyBorder="1"/>
    <xf numFmtId="0" fontId="3" fillId="0" borderId="2" xfId="0" applyFont="1" applyBorder="1"/>
    <xf numFmtId="0" fontId="1" fillId="0" borderId="5" xfId="0" applyFont="1" applyBorder="1" applyAlignment="1">
      <alignment wrapText="1"/>
    </xf>
    <xf numFmtId="165" fontId="0" fillId="0" borderId="2" xfId="0" applyNumberFormat="1" applyBorder="1"/>
    <xf numFmtId="164" fontId="2" fillId="0" borderId="2" xfId="0" applyNumberFormat="1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BC0B-2555-452B-9DE1-1A1649383CD4}">
  <dimension ref="B2:J15"/>
  <sheetViews>
    <sheetView tabSelected="1" workbookViewId="0">
      <selection activeCell="L11" sqref="L11"/>
    </sheetView>
  </sheetViews>
  <sheetFormatPr defaultRowHeight="14.4"/>
  <cols>
    <col min="9" max="9" width="11.5546875" customWidth="1"/>
    <col min="10" max="10" width="12" customWidth="1"/>
  </cols>
  <sheetData>
    <row r="2" spans="2:10">
      <c r="B2" s="22" t="s">
        <v>16</v>
      </c>
      <c r="C2" s="22"/>
      <c r="D2" s="22"/>
      <c r="E2" s="22"/>
      <c r="F2" s="22"/>
      <c r="G2" s="22"/>
      <c r="H2" s="22"/>
      <c r="I2" s="22"/>
      <c r="J2" s="22"/>
    </row>
    <row r="3" spans="2:10" ht="28.8">
      <c r="B3" s="3"/>
      <c r="C3" s="3"/>
      <c r="D3" s="3"/>
      <c r="E3" s="3"/>
      <c r="F3" s="3"/>
      <c r="G3" s="3"/>
      <c r="H3" s="4" t="s">
        <v>0</v>
      </c>
      <c r="I3" s="5" t="s">
        <v>1</v>
      </c>
      <c r="J3" s="3"/>
    </row>
    <row r="4" spans="2:10" ht="36" customHeight="1">
      <c r="B4" s="18" t="s">
        <v>2</v>
      </c>
      <c r="C4" s="19"/>
      <c r="D4" s="19"/>
      <c r="E4" s="20"/>
      <c r="F4" s="2"/>
      <c r="G4" s="2" t="s">
        <v>3</v>
      </c>
      <c r="H4" s="6">
        <v>0.45</v>
      </c>
      <c r="I4" s="7"/>
      <c r="J4" s="8">
        <f t="shared" ref="J4:J12" si="0">SUM(H4*I4)</f>
        <v>0</v>
      </c>
    </row>
    <row r="5" spans="2:10" ht="31.8" customHeight="1">
      <c r="B5" s="18" t="s">
        <v>4</v>
      </c>
      <c r="C5" s="19"/>
      <c r="D5" s="19"/>
      <c r="E5" s="20"/>
      <c r="F5" s="2"/>
      <c r="G5" s="2" t="s">
        <v>5</v>
      </c>
      <c r="H5" s="6">
        <v>0.45</v>
      </c>
      <c r="I5" s="7"/>
      <c r="J5" s="8">
        <f t="shared" si="0"/>
        <v>0</v>
      </c>
    </row>
    <row r="6" spans="2:10" ht="28.2" customHeight="1">
      <c r="B6" s="18" t="s">
        <v>6</v>
      </c>
      <c r="C6" s="19"/>
      <c r="D6" s="19"/>
      <c r="E6" s="20"/>
      <c r="F6" s="2"/>
      <c r="G6" s="2" t="s">
        <v>7</v>
      </c>
      <c r="H6" s="6">
        <f>SUM(450*2)</f>
        <v>900</v>
      </c>
      <c r="I6" s="7"/>
      <c r="J6" s="8">
        <f t="shared" si="0"/>
        <v>0</v>
      </c>
    </row>
    <row r="7" spans="2:10" ht="28.2" customHeight="1">
      <c r="B7" s="21" t="s">
        <v>8</v>
      </c>
      <c r="C7" s="21"/>
      <c r="D7" s="21"/>
      <c r="E7" s="21"/>
      <c r="F7" s="2"/>
      <c r="G7" s="2" t="s">
        <v>7</v>
      </c>
      <c r="H7" s="9">
        <v>11</v>
      </c>
      <c r="I7" s="8"/>
      <c r="J7" s="8">
        <f t="shared" si="0"/>
        <v>0</v>
      </c>
    </row>
    <row r="8" spans="2:10" ht="33.6" customHeight="1">
      <c r="B8" s="21" t="s">
        <v>9</v>
      </c>
      <c r="C8" s="21"/>
      <c r="D8" s="21"/>
      <c r="E8" s="21"/>
      <c r="F8" s="2"/>
      <c r="G8" s="2" t="s">
        <v>7</v>
      </c>
      <c r="H8" s="9">
        <f>SUM(450*5.5)</f>
        <v>2475</v>
      </c>
      <c r="I8" s="8"/>
      <c r="J8" s="8">
        <f t="shared" si="0"/>
        <v>0</v>
      </c>
    </row>
    <row r="9" spans="2:10" ht="33" customHeight="1">
      <c r="B9" s="18" t="s">
        <v>10</v>
      </c>
      <c r="C9" s="19"/>
      <c r="D9" s="19"/>
      <c r="E9" s="20"/>
      <c r="F9" s="10"/>
      <c r="G9" s="11" t="s">
        <v>11</v>
      </c>
      <c r="H9" s="1">
        <v>273.70999999999998</v>
      </c>
      <c r="I9" s="8"/>
      <c r="J9" s="8">
        <f t="shared" si="0"/>
        <v>0</v>
      </c>
    </row>
    <row r="10" spans="2:10" ht="31.2" customHeight="1">
      <c r="B10" s="21" t="s">
        <v>9</v>
      </c>
      <c r="C10" s="21"/>
      <c r="D10" s="21"/>
      <c r="E10" s="21"/>
      <c r="F10" s="2"/>
      <c r="G10" s="2" t="s">
        <v>7</v>
      </c>
      <c r="H10" s="9">
        <f>SUM(450*5.5)</f>
        <v>2475</v>
      </c>
      <c r="I10" s="8"/>
      <c r="J10" s="8">
        <f t="shared" ref="J10" si="1">SUM(H10*I10)</f>
        <v>0</v>
      </c>
    </row>
    <row r="11" spans="2:10" ht="31.8" customHeight="1">
      <c r="B11" s="18" t="s">
        <v>12</v>
      </c>
      <c r="C11" s="19"/>
      <c r="D11" s="19"/>
      <c r="E11" s="20"/>
      <c r="F11" s="12"/>
      <c r="G11" s="11" t="s">
        <v>7</v>
      </c>
      <c r="H11" s="13">
        <f>SUM(450*5.5)</f>
        <v>2475</v>
      </c>
      <c r="I11" s="8"/>
      <c r="J11" s="8">
        <f t="shared" si="0"/>
        <v>0</v>
      </c>
    </row>
    <row r="12" spans="2:10" ht="40.799999999999997" customHeight="1">
      <c r="B12" s="18" t="s">
        <v>17</v>
      </c>
      <c r="C12" s="19"/>
      <c r="D12" s="19"/>
      <c r="E12" s="20"/>
      <c r="F12" s="2"/>
      <c r="G12" s="2" t="s">
        <v>7</v>
      </c>
      <c r="H12" s="1">
        <v>900</v>
      </c>
      <c r="I12" s="8"/>
      <c r="J12" s="8">
        <f t="shared" si="0"/>
        <v>0</v>
      </c>
    </row>
    <row r="13" spans="2:10">
      <c r="B13" s="15" t="s">
        <v>13</v>
      </c>
      <c r="C13" s="16"/>
      <c r="D13" s="16"/>
      <c r="E13" s="17"/>
      <c r="F13" s="2"/>
      <c r="G13" s="2"/>
      <c r="H13" s="2"/>
      <c r="I13" s="2"/>
      <c r="J13" s="14">
        <f>SUM(J4:J12)</f>
        <v>0</v>
      </c>
    </row>
    <row r="14" spans="2:10">
      <c r="B14" s="15" t="s">
        <v>14</v>
      </c>
      <c r="C14" s="16"/>
      <c r="D14" s="16"/>
      <c r="E14" s="17"/>
      <c r="F14" s="2"/>
      <c r="G14" s="2"/>
      <c r="H14" s="2"/>
      <c r="I14" s="2"/>
      <c r="J14" s="14">
        <f>SUM(J13*23%)</f>
        <v>0</v>
      </c>
    </row>
    <row r="15" spans="2:10">
      <c r="B15" s="15" t="s">
        <v>15</v>
      </c>
      <c r="C15" s="16"/>
      <c r="D15" s="16"/>
      <c r="E15" s="17"/>
      <c r="F15" s="2"/>
      <c r="G15" s="2"/>
      <c r="H15" s="2"/>
      <c r="I15" s="2"/>
      <c r="J15" s="14">
        <f>SUM(J13:J14)</f>
        <v>0</v>
      </c>
    </row>
  </sheetData>
  <mergeCells count="13">
    <mergeCell ref="B2:J2"/>
    <mergeCell ref="B10:E10"/>
    <mergeCell ref="B11:E11"/>
    <mergeCell ref="B12:E12"/>
    <mergeCell ref="B13:E13"/>
    <mergeCell ref="B14:E14"/>
    <mergeCell ref="B15:E15"/>
    <mergeCell ref="B4:E4"/>
    <mergeCell ref="B5:E5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Gogłuska-Wadyniuk</dc:creator>
  <cp:lastModifiedBy>Renata Wadyniuk</cp:lastModifiedBy>
  <cp:lastPrinted>2026-03-23T07:00:49Z</cp:lastPrinted>
  <dcterms:created xsi:type="dcterms:W3CDTF">2015-06-05T18:19:34Z</dcterms:created>
  <dcterms:modified xsi:type="dcterms:W3CDTF">2026-03-23T07:16:09Z</dcterms:modified>
</cp:coreProperties>
</file>